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Seafile\CODELCO CHILE - Fundición Potrerillos División Salvador\PLANTA DE ÁCIDO FUNDICIÓN POTRERILLOS\Año 2022\CEMS Norte\GASES\EXACTITUD RELATIVA\"/>
    </mc:Choice>
  </mc:AlternateContent>
  <xr:revisionPtr revIDLastSave="0" documentId="13_ncr:1_{CFD402D1-63AB-4B76-9684-F61A351227F4}" xr6:coauthVersionLast="47" xr6:coauthVersionMax="47" xr10:uidLastSave="{00000000-0000-0000-0000-000000000000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20" yWindow="-120" windowWidth="20730" windowHeight="1116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2" l="1"/>
  <c r="F21" i="22"/>
  <c r="J22" i="22" l="1"/>
  <c r="J25" i="22"/>
  <c r="J23" i="22"/>
  <c r="H21" i="22"/>
  <c r="I21" i="22"/>
  <c r="I22" i="22" l="1"/>
  <c r="I24" i="22" s="1"/>
  <c r="I25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Vera Santander Dario (Contratista-Salvador)</author>
  </authors>
  <commentList>
    <comment ref="I25" authorId="0" shapeId="0" xr:uid="{00000000-0006-0000-0000-000001000000}">
      <text>
        <r>
          <rPr>
            <sz val="9"/>
            <color indexed="81"/>
            <rFont val="Tahoma"/>
            <family val="2"/>
          </rPr>
          <t>Las mediciones bajo el método de referencia están bajo el 50 % (es decir &lt;300 ppm) de la normativa aplicable.
Sustituya en la formula de ER el denominador por valor normativa.</t>
        </r>
      </text>
    </comment>
    <comment ref="I26" authorId="0" shapeId="0" xr:uid="{00000000-0006-0000-0000-000002000000}">
      <text>
        <r>
          <rPr>
            <sz val="9"/>
            <color indexed="81"/>
            <rFont val="Tahoma"/>
            <family val="2"/>
          </rPr>
          <t>De Tabla 3 Res. Ex. 1743/2019, ya que las emisiones promedio durante la prueba son menores al 50% del estándar de emisiones (&lt;300 ppm). Por tanto el valor ER debe ser menor a 10%.</t>
        </r>
      </text>
    </comment>
  </commentList>
</comments>
</file>

<file path=xl/sharedStrings.xml><?xml version="1.0" encoding="utf-8"?>
<sst xmlns="http://schemas.openxmlformats.org/spreadsheetml/2006/main" count="188" uniqueCount="56">
  <si>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</si>
  <si>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</si>
  <si>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</si>
  <si>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</si>
  <si>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</si>
  <si>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</si>
  <si>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</si>
  <si>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</si>
  <si>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</si>
  <si>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</si>
  <si>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</si>
  <si>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</si>
  <si>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</si>
  <si>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</si>
  <si>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</si>
  <si>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</si>
  <si>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</si>
  <si>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</si>
  <si>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</si>
  <si>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</si>
  <si>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</si>
  <si>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</si>
  <si>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</si>
  <si>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</si>
  <si>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</si>
  <si>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</si>
  <si>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</si>
  <si>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</si>
  <si>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</si>
  <si>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</si>
  <si>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</si>
  <si>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</si>
  <si>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</si>
  <si>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t>Parámetro NOx</t>
  </si>
  <si>
    <r>
      <t>Parámetro CO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</si>
  <si>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</si>
  <si>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</si>
  <si>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</si>
  <si>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</si>
  <si>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</si>
  <si>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</si>
  <si>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</si>
  <si>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</si>
  <si>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</si>
  <si>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</si>
  <si>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</si>
  <si>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</si>
  <si>
    <t>Ricardo Sobarzo</t>
  </si>
  <si>
    <t>Fundición Potrerillos</t>
  </si>
  <si>
    <t>Planta de Acido</t>
  </si>
  <si>
    <t>1772</t>
  </si>
  <si>
    <t>Sumdi^2</t>
  </si>
  <si>
    <t>(Sumdi)^2/n</t>
  </si>
  <si>
    <t>t0,025 de 8</t>
  </si>
  <si>
    <t>Sumdi/n = d raya</t>
  </si>
  <si>
    <t>Ver archivos anexos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</si>
</sst>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_)"/>
    <numFmt numFmtId="165" formatCode="0.00_)"/>
    <numFmt numFmtId="166" formatCode="0.000"/>
    <numFmt numFmtId="167" formatCode="hh:mm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indexed="81"/>
      <name val="Tahoma"/>
      <family val="2"/>
    </font>
    <font>
      <sz val="12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right"/>
      <protection locked="0"/>
    </xf>
    <xf numFmtId="10" fontId="2" fillId="7" borderId="0" xfId="0" applyNumberFormat="1" applyFont="1" applyFill="1" applyProtection="1">
      <protection locked="0"/>
    </xf>
    <xf numFmtId="0" fontId="5" fillId="2" borderId="35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30" xfId="0" applyNumberFormat="1" applyFont="1" applyBorder="1" applyProtection="1">
      <protection locked="0"/>
    </xf>
    <xf numFmtId="0" fontId="5" fillId="0" borderId="22" xfId="0" quotePrefix="1" applyFont="1" applyBorder="1" applyProtection="1">
      <protection locked="0"/>
    </xf>
    <xf numFmtId="4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52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5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6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2" fontId="0" fillId="0" borderId="1" xfId="0" applyNumberFormat="1" applyBorder="1" applyProtection="1">
      <protection locked="0"/>
    </xf>
    <xf numFmtId="164" fontId="15" fillId="0" borderId="61" xfId="0" applyNumberFormat="1" applyFont="1" applyBorder="1" applyAlignment="1" applyProtection="1">
      <alignment horizontal="center"/>
      <protection locked="0"/>
    </xf>
    <xf numFmtId="10" fontId="15" fillId="0" borderId="61" xfId="0" applyNumberFormat="1" applyFont="1" applyBorder="1" applyAlignment="1" applyProtection="1">
      <alignment horizontal="center"/>
      <protection locked="0"/>
    </xf>
    <xf numFmtId="10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14" fontId="1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17" fillId="0" borderId="2" xfId="0" applyNumberFormat="1" applyFont="1" applyBorder="1" applyAlignment="1" applyProtection="1">
      <alignment horizontal="center" vertical="center" wrapText="1"/>
      <protection locked="0"/>
    </xf>
    <xf numFmtId="4" fontId="17" fillId="0" borderId="16" xfId="0" applyNumberFormat="1" applyFont="1" applyBorder="1" applyAlignment="1" applyProtection="1">
      <alignment horizontal="center" vertical="center" wrapText="1"/>
      <protection locked="0"/>
    </xf>
    <xf numFmtId="4" fontId="17" fillId="0" borderId="1" xfId="0" applyNumberFormat="1" applyFont="1" applyBorder="1" applyAlignment="1" applyProtection="1">
      <alignment horizontal="center" vertical="center" wrapText="1"/>
      <protection locked="0"/>
    </xf>
    <xf numFmtId="4" fontId="17" fillId="0" borderId="6" xfId="0" applyNumberFormat="1" applyFont="1" applyBorder="1" applyAlignment="1" applyProtection="1">
      <alignment horizontal="center" vertical="center" wrapText="1"/>
      <protection locked="0"/>
    </xf>
    <xf numFmtId="4" fontId="17" fillId="0" borderId="49" xfId="0" applyNumberFormat="1" applyFont="1" applyBorder="1" applyAlignment="1" applyProtection="1">
      <alignment horizontal="center" vertical="center" wrapText="1"/>
      <protection locked="0"/>
    </xf>
    <xf numFmtId="4" fontId="17" fillId="0" borderId="50" xfId="0" applyNumberFormat="1" applyFont="1" applyBorder="1" applyAlignment="1" applyProtection="1">
      <alignment horizontal="center" vertical="center" wrapText="1"/>
      <protection locked="0"/>
    </xf>
    <xf numFmtId="166" fontId="17" fillId="0" borderId="4" xfId="0" applyNumberFormat="1" applyFont="1" applyBorder="1" applyAlignment="1" applyProtection="1">
      <alignment horizontal="center" vertical="center" wrapText="1"/>
      <protection locked="0"/>
    </xf>
    <xf numFmtId="166" fontId="17" fillId="0" borderId="2" xfId="0" applyNumberFormat="1" applyFont="1" applyBorder="1" applyAlignment="1" applyProtection="1">
      <alignment horizontal="center" vertical="center" wrapText="1"/>
      <protection locked="0"/>
    </xf>
    <xf numFmtId="166" fontId="17" fillId="0" borderId="3" xfId="0" applyNumberFormat="1" applyFont="1" applyBorder="1" applyAlignment="1" applyProtection="1">
      <alignment horizontal="center" vertical="center" wrapText="1"/>
      <protection locked="0"/>
    </xf>
    <xf numFmtId="166" fontId="17" fillId="0" borderId="1" xfId="0" applyNumberFormat="1" applyFont="1" applyBorder="1" applyAlignment="1" applyProtection="1">
      <alignment horizontal="center" vertical="center" wrapText="1"/>
      <protection locked="0"/>
    </xf>
    <xf numFmtId="166" fontId="17" fillId="0" borderId="48" xfId="0" applyNumberFormat="1" applyFont="1" applyBorder="1" applyAlignment="1" applyProtection="1">
      <alignment horizontal="center" vertical="center" wrapText="1"/>
      <protection locked="0"/>
    </xf>
    <xf numFmtId="166" fontId="17" fillId="0" borderId="49" xfId="0" applyNumberFormat="1" applyFont="1" applyBorder="1" applyAlignment="1" applyProtection="1">
      <alignment horizontal="center" vertical="center" wrapText="1"/>
      <protection locked="0"/>
    </xf>
    <xf numFmtId="167" fontId="17" fillId="4" borderId="15" xfId="0" applyNumberFormat="1" applyFont="1" applyFill="1" applyBorder="1" applyAlignment="1" applyProtection="1">
      <alignment horizontal="center" vertical="center" wrapText="1"/>
      <protection locked="0"/>
    </xf>
    <xf numFmtId="167" fontId="17" fillId="4" borderId="17" xfId="0" applyNumberFormat="1" applyFont="1" applyFill="1" applyBorder="1" applyAlignment="1" applyProtection="1">
      <alignment horizontal="center" vertical="center" wrapText="1"/>
      <protection locked="0"/>
    </xf>
    <xf numFmtId="167" fontId="17" fillId="4" borderId="20" xfId="0" applyNumberFormat="1" applyFont="1" applyFill="1" applyBorder="1" applyAlignment="1" applyProtection="1">
      <alignment horizontal="center" vertical="center" wrapText="1"/>
      <protection locked="0"/>
    </xf>
    <xf numFmtId="167" fontId="17" fillId="4" borderId="5" xfId="0" applyNumberFormat="1" applyFont="1" applyFill="1" applyBorder="1" applyAlignment="1" applyProtection="1">
      <alignment horizontal="center" vertical="center" wrapText="1"/>
      <protection locked="0"/>
    </xf>
    <xf numFmtId="167" fontId="17" fillId="4" borderId="21" xfId="0" applyNumberFormat="1" applyFont="1" applyFill="1" applyBorder="1" applyAlignment="1" applyProtection="1">
      <alignment horizontal="center" vertical="center" wrapText="1"/>
      <protection locked="0"/>
    </xf>
    <xf numFmtId="167" fontId="17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</cellXfs>
  <cellStyles count="1">
    <cellStyle name="Normal" xfId="0" builtinId="0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112.94190101237344</c:v>
                </c:pt>
                <c:pt idx="1">
                  <c:v>86.834132733408325</c:v>
                </c:pt>
                <c:pt idx="2">
                  <c:v>13.647028871391074</c:v>
                </c:pt>
                <c:pt idx="3">
                  <c:v>47.99067285339332</c:v>
                </c:pt>
                <c:pt idx="4">
                  <c:v>263.81310461192351</c:v>
                </c:pt>
                <c:pt idx="5">
                  <c:v>249.50149043869524</c:v>
                </c:pt>
                <c:pt idx="6">
                  <c:v>230.75304086989127</c:v>
                </c:pt>
                <c:pt idx="7">
                  <c:v>141.983432695913</c:v>
                </c:pt>
                <c:pt idx="8">
                  <c:v>87.771320209973766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114.43826347160417</c:v>
                </c:pt>
                <c:pt idx="1">
                  <c:v>81.528080889181297</c:v>
                </c:pt>
                <c:pt idx="2">
                  <c:v>8.4628064047948488</c:v>
                </c:pt>
                <c:pt idx="3">
                  <c:v>45.083631369015123</c:v>
                </c:pt>
                <c:pt idx="4">
                  <c:v>269.32208202506104</c:v>
                </c:pt>
                <c:pt idx="5">
                  <c:v>246.80124199242138</c:v>
                </c:pt>
                <c:pt idx="6">
                  <c:v>231.40281685763117</c:v>
                </c:pt>
                <c:pt idx="7">
                  <c:v>136.81360909728377</c:v>
                </c:pt>
                <c:pt idx="8">
                  <c:v>86.293489580834276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27072"/>
        <c:axId val="79558848"/>
      </c:lineChart>
      <c:catAx>
        <c:axId val="7942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955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588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9427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69120"/>
        <c:axId val="141694016"/>
      </c:lineChart>
      <c:catAx>
        <c:axId val="13446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16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401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44691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51552"/>
        <c:axId val="46326336"/>
      </c:lineChart>
      <c:catAx>
        <c:axId val="4655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32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26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5515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3920"/>
        <c:axId val="46328640"/>
      </c:lineChart>
      <c:catAx>
        <c:axId val="4667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32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286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673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112.94190101237344</c:v>
                </c:pt>
                <c:pt idx="1">
                  <c:v>86.834132733408325</c:v>
                </c:pt>
                <c:pt idx="2">
                  <c:v>13.647028871391074</c:v>
                </c:pt>
                <c:pt idx="3">
                  <c:v>47.99067285339332</c:v>
                </c:pt>
                <c:pt idx="4">
                  <c:v>263.81310461192351</c:v>
                </c:pt>
                <c:pt idx="5">
                  <c:v>249.50149043869524</c:v>
                </c:pt>
                <c:pt idx="6">
                  <c:v>230.75304086989127</c:v>
                </c:pt>
                <c:pt idx="7">
                  <c:v>141.983432695913</c:v>
                </c:pt>
                <c:pt idx="8">
                  <c:v>87.771320209973766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114.43826347160417</c:v>
                </c:pt>
                <c:pt idx="1">
                  <c:v>81.528080889181297</c:v>
                </c:pt>
                <c:pt idx="2">
                  <c:v>8.4628064047948488</c:v>
                </c:pt>
                <c:pt idx="3">
                  <c:v>45.083631369015123</c:v>
                </c:pt>
                <c:pt idx="4">
                  <c:v>269.32208202506104</c:v>
                </c:pt>
                <c:pt idx="5">
                  <c:v>246.80124199242138</c:v>
                </c:pt>
                <c:pt idx="6">
                  <c:v>231.40281685763117</c:v>
                </c:pt>
                <c:pt idx="7">
                  <c:v>136.81360909728377</c:v>
                </c:pt>
                <c:pt idx="8">
                  <c:v>86.293489580834276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7504"/>
        <c:axId val="46330944"/>
      </c:lineChart>
      <c:catAx>
        <c:axId val="4667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33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3094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677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112.94190101237344</c:v>
                </c:pt>
                <c:pt idx="1">
                  <c:v>86.834132733408325</c:v>
                </c:pt>
                <c:pt idx="2">
                  <c:v>13.647028871391074</c:v>
                </c:pt>
                <c:pt idx="3">
                  <c:v>47.99067285339332</c:v>
                </c:pt>
                <c:pt idx="4">
                  <c:v>263.81310461192351</c:v>
                </c:pt>
                <c:pt idx="5">
                  <c:v>249.50149043869524</c:v>
                </c:pt>
                <c:pt idx="6">
                  <c:v>230.75304086989127</c:v>
                </c:pt>
                <c:pt idx="7">
                  <c:v>141.983432695913</c:v>
                </c:pt>
                <c:pt idx="8">
                  <c:v>87.771320209973766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114.43826347160417</c:v>
                </c:pt>
                <c:pt idx="1">
                  <c:v>81.528080889181297</c:v>
                </c:pt>
                <c:pt idx="2">
                  <c:v>8.4628064047948488</c:v>
                </c:pt>
                <c:pt idx="3">
                  <c:v>45.083631369015123</c:v>
                </c:pt>
                <c:pt idx="4">
                  <c:v>269.32208202506104</c:v>
                </c:pt>
                <c:pt idx="5">
                  <c:v>246.80124199242138</c:v>
                </c:pt>
                <c:pt idx="6">
                  <c:v>231.40281685763117</c:v>
                </c:pt>
                <c:pt idx="7">
                  <c:v>136.81360909728377</c:v>
                </c:pt>
                <c:pt idx="8">
                  <c:v>86.293489580834276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11488"/>
        <c:axId val="46333248"/>
      </c:lineChart>
      <c:catAx>
        <c:axId val="4691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33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33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69114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tabSelected="1" topLeftCell="A9" zoomScale="80" zoomScaleNormal="80" workbookViewId="0">
      <selection activeCell="J4" sqref="J4:J5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111"/>
      <c r="C2" s="112"/>
      <c r="D2" s="113"/>
      <c r="E2" s="120" t="s">
        <v>19</v>
      </c>
      <c r="F2" s="121"/>
      <c r="G2" s="121"/>
      <c r="H2" s="122"/>
      <c r="I2" s="129" t="s">
        <v>27</v>
      </c>
      <c r="J2" s="103">
        <v>2022</v>
      </c>
      <c r="K2" s="12"/>
    </row>
    <row r="3" spans="1:16" ht="14.45" customHeight="1" x14ac:dyDescent="0.25">
      <c r="A3" s="12"/>
      <c r="B3" s="114"/>
      <c r="C3" s="115"/>
      <c r="D3" s="116"/>
      <c r="E3" s="123"/>
      <c r="F3" s="124"/>
      <c r="G3" s="124"/>
      <c r="H3" s="125"/>
      <c r="I3" s="130"/>
      <c r="J3" s="104"/>
      <c r="K3" s="12"/>
    </row>
    <row r="4" spans="1:16" ht="14.45" customHeight="1" x14ac:dyDescent="0.25">
      <c r="A4" s="12"/>
      <c r="B4" s="114"/>
      <c r="C4" s="115"/>
      <c r="D4" s="116"/>
      <c r="E4" s="123"/>
      <c r="F4" s="124"/>
      <c r="G4" s="124"/>
      <c r="H4" s="125"/>
      <c r="I4" s="131" t="s">
        <v>11</v>
      </c>
      <c r="J4" s="105" t="s">
        <v>47</v>
      </c>
      <c r="K4" s="12"/>
    </row>
    <row r="5" spans="1:16" ht="16.5" customHeight="1" thickBot="1" x14ac:dyDescent="0.3">
      <c r="A5" s="12"/>
      <c r="B5" s="117"/>
      <c r="C5" s="118"/>
      <c r="D5" s="119"/>
      <c r="E5" s="126"/>
      <c r="F5" s="127"/>
      <c r="G5" s="127"/>
      <c r="H5" s="128"/>
      <c r="I5" s="132"/>
      <c r="J5" s="10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0" t="s">
        <v>12</v>
      </c>
      <c r="C7" s="101"/>
      <c r="D7" s="101"/>
      <c r="E7" s="101"/>
      <c r="F7" s="101"/>
      <c r="G7" s="101"/>
      <c r="H7" s="101"/>
      <c r="I7" s="101"/>
      <c r="J7" s="102"/>
      <c r="K7" s="12"/>
    </row>
    <row r="8" spans="1:16" ht="16.5" thickBot="1" x14ac:dyDescent="0.3">
      <c r="A8" s="12"/>
      <c r="B8" s="52" t="s">
        <v>40</v>
      </c>
      <c r="C8" s="141" t="s">
        <v>48</v>
      </c>
      <c r="D8" s="142"/>
      <c r="E8" s="53" t="s">
        <v>28</v>
      </c>
      <c r="F8" s="16" t="s">
        <v>49</v>
      </c>
      <c r="G8" s="54" t="s">
        <v>39</v>
      </c>
      <c r="H8" s="67">
        <v>43810</v>
      </c>
      <c r="I8" s="53" t="s">
        <v>24</v>
      </c>
      <c r="J8" s="68" t="s">
        <v>50</v>
      </c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98" t="s">
        <v>0</v>
      </c>
      <c r="C10" s="98" t="s">
        <v>36</v>
      </c>
      <c r="D10" s="98" t="s">
        <v>37</v>
      </c>
      <c r="E10" s="98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99"/>
      <c r="C11" s="99"/>
      <c r="D11" s="99"/>
      <c r="E11" s="99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79">
        <v>44817</v>
      </c>
      <c r="D12" s="92">
        <v>0.60416666666666663</v>
      </c>
      <c r="E12" s="93">
        <v>0.61805555555555547</v>
      </c>
      <c r="F12" s="86">
        <v>112.94190101237344</v>
      </c>
      <c r="G12" s="87">
        <v>114.43826347160417</v>
      </c>
      <c r="H12" s="80">
        <v>-1.4963624592307383</v>
      </c>
      <c r="I12" s="81">
        <v>2.2389999999999999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79">
        <v>44817</v>
      </c>
      <c r="D13" s="94">
        <v>0.66319444444444442</v>
      </c>
      <c r="E13" s="95">
        <v>0.67708333333333326</v>
      </c>
      <c r="F13" s="88">
        <v>86.834132733408325</v>
      </c>
      <c r="G13" s="89">
        <v>81.528080889181297</v>
      </c>
      <c r="H13" s="82">
        <v>5.3060518442270279</v>
      </c>
      <c r="I13" s="83">
        <v>28.154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79">
        <v>44817</v>
      </c>
      <c r="D14" s="94">
        <v>0.77708333333333324</v>
      </c>
      <c r="E14" s="95">
        <v>0.79097222222222208</v>
      </c>
      <c r="F14" s="88">
        <v>13.647028871391074</v>
      </c>
      <c r="G14" s="89">
        <v>8.4628064047948488</v>
      </c>
      <c r="H14" s="82">
        <v>5.1842224665962249</v>
      </c>
      <c r="I14" s="83">
        <v>26.876000000000001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79">
        <v>44817</v>
      </c>
      <c r="D15" s="94">
        <v>0.79166666666666663</v>
      </c>
      <c r="E15" s="95">
        <v>0.80555555555555547</v>
      </c>
      <c r="F15" s="88">
        <v>47.99067285339332</v>
      </c>
      <c r="G15" s="89">
        <v>45.083631369015123</v>
      </c>
      <c r="H15" s="82">
        <v>2.9070414843781975</v>
      </c>
      <c r="I15" s="83">
        <v>8.4510000000000005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79">
        <v>44817</v>
      </c>
      <c r="D16" s="94">
        <v>0.8208333333333333</v>
      </c>
      <c r="E16" s="95">
        <v>0.83472222222222214</v>
      </c>
      <c r="F16" s="88">
        <v>263.81310461192351</v>
      </c>
      <c r="G16" s="89">
        <v>269.32208202506104</v>
      </c>
      <c r="H16" s="82">
        <v>-5.5089774131375293</v>
      </c>
      <c r="I16" s="83">
        <v>30.349</v>
      </c>
      <c r="J16" s="12"/>
      <c r="K16" s="12"/>
    </row>
    <row r="17" spans="1:15" ht="28.5" customHeight="1" x14ac:dyDescent="0.25">
      <c r="A17" s="12"/>
      <c r="B17" s="62">
        <v>6</v>
      </c>
      <c r="C17" s="79">
        <v>44817</v>
      </c>
      <c r="D17" s="94">
        <v>0.8354166666666667</v>
      </c>
      <c r="E17" s="95">
        <v>0.84930555555555554</v>
      </c>
      <c r="F17" s="88">
        <v>249.50149043869524</v>
      </c>
      <c r="G17" s="89">
        <v>246.80124199242138</v>
      </c>
      <c r="H17" s="82">
        <v>2.7002484462738607</v>
      </c>
      <c r="I17" s="83">
        <v>7.2910000000000004</v>
      </c>
      <c r="J17" s="12"/>
      <c r="K17" s="12"/>
    </row>
    <row r="18" spans="1:15" ht="28.5" customHeight="1" x14ac:dyDescent="0.25">
      <c r="A18" s="12"/>
      <c r="B18" s="62">
        <v>7</v>
      </c>
      <c r="C18" s="79">
        <v>44817</v>
      </c>
      <c r="D18" s="94">
        <v>0.85</v>
      </c>
      <c r="E18" s="95">
        <v>0.86388888888888882</v>
      </c>
      <c r="F18" s="88">
        <v>230.75304086989127</v>
      </c>
      <c r="G18" s="89">
        <v>231.40281685763117</v>
      </c>
      <c r="H18" s="82">
        <v>-0.64977598773990053</v>
      </c>
      <c r="I18" s="83">
        <v>0.42199999999999999</v>
      </c>
      <c r="J18" s="12"/>
      <c r="K18" s="12"/>
    </row>
    <row r="19" spans="1:15" ht="28.5" customHeight="1" x14ac:dyDescent="0.25">
      <c r="A19" s="12"/>
      <c r="B19" s="62">
        <v>8</v>
      </c>
      <c r="C19" s="79">
        <v>44817</v>
      </c>
      <c r="D19" s="94">
        <v>0.86458333333333337</v>
      </c>
      <c r="E19" s="95">
        <v>0.87847222222222221</v>
      </c>
      <c r="F19" s="88">
        <v>141.983432695913</v>
      </c>
      <c r="G19" s="89">
        <v>136.81360909728377</v>
      </c>
      <c r="H19" s="82">
        <v>5.1698235986292218</v>
      </c>
      <c r="I19" s="83">
        <v>26.727</v>
      </c>
      <c r="J19" s="12"/>
      <c r="K19" s="12"/>
    </row>
    <row r="20" spans="1:15" ht="28.5" customHeight="1" thickBot="1" x14ac:dyDescent="0.3">
      <c r="A20" s="12"/>
      <c r="B20" s="63">
        <v>9</v>
      </c>
      <c r="C20" s="79">
        <v>44817</v>
      </c>
      <c r="D20" s="96">
        <v>0.87916666666666676</v>
      </c>
      <c r="E20" s="97">
        <v>0.8930555555555556</v>
      </c>
      <c r="F20" s="90">
        <v>87.771320209973766</v>
      </c>
      <c r="G20" s="91">
        <v>86.293489580834276</v>
      </c>
      <c r="H20" s="84">
        <v>1.4778306291394898</v>
      </c>
      <c r="I20" s="85">
        <v>2.1840000000000002</v>
      </c>
      <c r="J20" s="12"/>
      <c r="K20" s="12"/>
    </row>
    <row r="21" spans="1:15" ht="28.5" customHeight="1" thickBot="1" x14ac:dyDescent="0.3">
      <c r="A21" s="12"/>
      <c r="B21" s="108" t="s">
        <v>20</v>
      </c>
      <c r="C21" s="109"/>
      <c r="D21" s="109"/>
      <c r="E21" s="110"/>
      <c r="F21" s="69">
        <f>AVERAGE(F12:F20)</f>
        <v>137.24845825521808</v>
      </c>
      <c r="G21" s="70">
        <f>AVERAGE(G12:G20)</f>
        <v>135.57178018753635</v>
      </c>
      <c r="H21" s="70">
        <f>AVERAGE(H12:H20)</f>
        <v>1.6766780676817616</v>
      </c>
      <c r="I21" s="71">
        <f>AVERAGE(I12:I20)</f>
        <v>14.743666666666664</v>
      </c>
      <c r="J21" s="12"/>
      <c r="K21" s="12"/>
    </row>
    <row r="22" spans="1:15" ht="21.75" customHeight="1" thickBot="1" x14ac:dyDescent="0.3">
      <c r="A22" s="12"/>
      <c r="B22" s="108" t="s">
        <v>2</v>
      </c>
      <c r="C22" s="109"/>
      <c r="D22" s="109"/>
      <c r="E22" s="109"/>
      <c r="F22" s="133"/>
      <c r="G22" s="133"/>
      <c r="H22" s="134"/>
      <c r="I22" s="72">
        <f>SQRT((J22-J23)/(B20-1))</f>
        <v>3.6638735635286763</v>
      </c>
      <c r="J22" s="78">
        <f>SUM(I12:I20)</f>
        <v>132.69299999999998</v>
      </c>
      <c r="K22" s="13" t="s">
        <v>51</v>
      </c>
      <c r="M22" s="74"/>
      <c r="N22" s="73"/>
      <c r="O22" s="74"/>
    </row>
    <row r="23" spans="1:15" ht="21.75" customHeight="1" thickBot="1" x14ac:dyDescent="0.3">
      <c r="A23" s="12"/>
      <c r="B23" s="135" t="s">
        <v>3</v>
      </c>
      <c r="C23" s="136"/>
      <c r="D23" s="136"/>
      <c r="E23" s="136"/>
      <c r="F23" s="136"/>
      <c r="G23" s="136"/>
      <c r="H23" s="137"/>
      <c r="I23" s="75">
        <v>2.306</v>
      </c>
      <c r="J23" s="78">
        <f>SUM(H12:H20)^2/B20</f>
        <v>25.301244083805415</v>
      </c>
      <c r="K23" s="13" t="s">
        <v>52</v>
      </c>
      <c r="M23" s="74"/>
      <c r="N23" s="73"/>
      <c r="O23" s="74"/>
    </row>
    <row r="24" spans="1:15" ht="21.75" customHeight="1" thickBot="1" x14ac:dyDescent="0.3">
      <c r="A24" s="12"/>
      <c r="B24" s="135" t="s">
        <v>8</v>
      </c>
      <c r="C24" s="136"/>
      <c r="D24" s="136"/>
      <c r="E24" s="136"/>
      <c r="F24" s="136"/>
      <c r="G24" s="136"/>
      <c r="H24" s="137"/>
      <c r="I24" s="72">
        <f>J24*I22/SQRT(B20)</f>
        <v>2.8162974791657089</v>
      </c>
      <c r="J24" s="13">
        <v>2.306</v>
      </c>
      <c r="K24" s="13" t="s">
        <v>53</v>
      </c>
      <c r="M24" s="73"/>
      <c r="N24" s="73"/>
      <c r="O24" s="73"/>
    </row>
    <row r="25" spans="1:15" ht="21.75" customHeight="1" thickBot="1" x14ac:dyDescent="0.3">
      <c r="A25" s="12"/>
      <c r="B25" s="138" t="s">
        <v>4</v>
      </c>
      <c r="C25" s="139"/>
      <c r="D25" s="139"/>
      <c r="E25" s="139"/>
      <c r="F25" s="139"/>
      <c r="G25" s="139"/>
      <c r="H25" s="140"/>
      <c r="I25" s="76">
        <f>ABS(ABS(J25)+ABS(I24))/600</f>
        <v>7.4882925780791181E-3</v>
      </c>
      <c r="J25" s="78">
        <f>SUM(H12:H20)/B20</f>
        <v>1.6766780676817616</v>
      </c>
      <c r="K25" s="13" t="s">
        <v>54</v>
      </c>
      <c r="M25" s="74"/>
      <c r="N25" s="73"/>
      <c r="O25" s="74"/>
    </row>
    <row r="26" spans="1:15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77">
        <v>0.1</v>
      </c>
    </row>
    <row r="27" spans="1:15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5" ht="15.75" customHeight="1" x14ac:dyDescent="0.25">
      <c r="A28" s="12"/>
      <c r="B28" s="107" t="s">
        <v>26</v>
      </c>
      <c r="C28" s="107"/>
      <c r="D28" s="107"/>
      <c r="E28" s="107"/>
      <c r="F28" s="107"/>
      <c r="G28" s="107"/>
      <c r="H28" s="107"/>
      <c r="I28" s="107"/>
      <c r="J28" s="47"/>
      <c r="K28" s="12"/>
    </row>
    <row r="29" spans="1:15" ht="15" customHeight="1" x14ac:dyDescent="0.25">
      <c r="A29" s="12"/>
      <c r="B29" s="107"/>
      <c r="C29" s="107"/>
      <c r="D29" s="107"/>
      <c r="E29" s="107"/>
      <c r="F29" s="107"/>
      <c r="G29" s="107"/>
      <c r="H29" s="107"/>
      <c r="I29" s="107"/>
      <c r="J29" s="47"/>
      <c r="K29" s="12"/>
    </row>
    <row r="30" spans="1:15" ht="15.75" customHeight="1" x14ac:dyDescent="0.25">
      <c r="A30" s="12"/>
      <c r="B30" s="107"/>
      <c r="C30" s="107"/>
      <c r="D30" s="107"/>
      <c r="E30" s="107"/>
      <c r="F30" s="107"/>
      <c r="G30" s="107"/>
      <c r="H30" s="107"/>
      <c r="I30" s="107"/>
      <c r="J30" s="47"/>
      <c r="K30" s="12"/>
    </row>
    <row r="31" spans="1:15" ht="15.75" customHeight="1" x14ac:dyDescent="0.25">
      <c r="A31" s="12"/>
      <c r="B31" s="107"/>
      <c r="C31" s="107"/>
      <c r="D31" s="107"/>
      <c r="E31" s="107"/>
      <c r="F31" s="107"/>
      <c r="G31" s="107"/>
      <c r="H31" s="107"/>
      <c r="I31" s="107"/>
      <c r="J31" s="47"/>
      <c r="K31" s="12"/>
    </row>
    <row r="32" spans="1:15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C8:D8"/>
    <mergeCell ref="D10:D11"/>
    <mergeCell ref="E10:E11"/>
    <mergeCell ref="B7:J7"/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111"/>
      <c r="C2" s="112"/>
      <c r="D2" s="113"/>
      <c r="E2" s="120" t="s">
        <v>17</v>
      </c>
      <c r="F2" s="121"/>
      <c r="G2" s="121"/>
      <c r="H2" s="122"/>
      <c r="I2" s="129" t="s">
        <v>27</v>
      </c>
      <c r="J2" s="103"/>
      <c r="K2" s="12"/>
    </row>
    <row r="3" spans="1:16" s="13" customFormat="1" ht="14.45" customHeight="1" x14ac:dyDescent="0.25">
      <c r="A3" s="12"/>
      <c r="B3" s="114"/>
      <c r="C3" s="115"/>
      <c r="D3" s="116"/>
      <c r="E3" s="123"/>
      <c r="F3" s="124"/>
      <c r="G3" s="124"/>
      <c r="H3" s="125"/>
      <c r="I3" s="130"/>
      <c r="J3" s="104"/>
      <c r="K3" s="12"/>
    </row>
    <row r="4" spans="1:16" s="13" customFormat="1" ht="14.45" customHeight="1" x14ac:dyDescent="0.25">
      <c r="A4" s="12"/>
      <c r="B4" s="114"/>
      <c r="C4" s="115"/>
      <c r="D4" s="116"/>
      <c r="E4" s="123"/>
      <c r="F4" s="124"/>
      <c r="G4" s="124"/>
      <c r="H4" s="125"/>
      <c r="I4" s="131" t="s">
        <v>11</v>
      </c>
      <c r="J4" s="105"/>
      <c r="K4" s="12"/>
    </row>
    <row r="5" spans="1:16" s="13" customFormat="1" ht="16.5" customHeight="1" thickBot="1" x14ac:dyDescent="0.3">
      <c r="A5" s="12"/>
      <c r="B5" s="117"/>
      <c r="C5" s="118"/>
      <c r="D5" s="119"/>
      <c r="E5" s="126"/>
      <c r="F5" s="127"/>
      <c r="G5" s="127"/>
      <c r="H5" s="128"/>
      <c r="I5" s="132"/>
      <c r="J5" s="106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100" t="s">
        <v>12</v>
      </c>
      <c r="C7" s="101"/>
      <c r="D7" s="101"/>
      <c r="E7" s="101"/>
      <c r="F7" s="101"/>
      <c r="G7" s="101"/>
      <c r="H7" s="101"/>
      <c r="I7" s="101"/>
      <c r="J7" s="102"/>
      <c r="K7" s="12"/>
    </row>
    <row r="8" spans="1:16" s="13" customFormat="1" ht="16.5" thickBot="1" x14ac:dyDescent="0.3">
      <c r="A8" s="12"/>
      <c r="B8" s="52" t="s">
        <v>40</v>
      </c>
      <c r="C8" s="141"/>
      <c r="D8" s="142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98" t="s">
        <v>0</v>
      </c>
      <c r="C10" s="98" t="s">
        <v>36</v>
      </c>
      <c r="D10" s="98" t="s">
        <v>37</v>
      </c>
      <c r="E10" s="98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43" t="s">
        <v>10</v>
      </c>
      <c r="M10" s="143"/>
      <c r="N10" s="143"/>
      <c r="O10" s="143"/>
      <c r="P10" s="143"/>
    </row>
    <row r="11" spans="1:16" s="13" customFormat="1" ht="19.5" thickBot="1" x14ac:dyDescent="0.3">
      <c r="A11" s="12"/>
      <c r="B11" s="99"/>
      <c r="C11" s="99"/>
      <c r="D11" s="99"/>
      <c r="E11" s="99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43"/>
      <c r="M11" s="143"/>
      <c r="N11" s="143"/>
      <c r="O11" s="143"/>
      <c r="P11" s="143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43"/>
      <c r="M12" s="143"/>
      <c r="N12" s="143"/>
      <c r="O12" s="143"/>
      <c r="P12" s="143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43"/>
      <c r="M13" s="143"/>
      <c r="N13" s="143"/>
      <c r="O13" s="143"/>
      <c r="P13" s="143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43"/>
      <c r="M14" s="143"/>
      <c r="N14" s="143"/>
      <c r="O14" s="143"/>
      <c r="P14" s="143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43"/>
      <c r="M15" s="143"/>
      <c r="N15" s="143"/>
      <c r="O15" s="143"/>
      <c r="P15" s="143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108" t="s">
        <v>20</v>
      </c>
      <c r="C21" s="109"/>
      <c r="D21" s="109"/>
      <c r="E21" s="110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108" t="s">
        <v>2</v>
      </c>
      <c r="C22" s="109"/>
      <c r="D22" s="109"/>
      <c r="E22" s="109"/>
      <c r="F22" s="133"/>
      <c r="G22" s="133"/>
      <c r="H22" s="134"/>
      <c r="I22" s="37"/>
      <c r="J22" s="12"/>
      <c r="K22" s="12"/>
    </row>
    <row r="23" spans="1:11" s="13" customFormat="1" ht="21.75" customHeight="1" x14ac:dyDescent="0.25">
      <c r="A23" s="12"/>
      <c r="B23" s="135" t="s">
        <v>3</v>
      </c>
      <c r="C23" s="136"/>
      <c r="D23" s="136"/>
      <c r="E23" s="136"/>
      <c r="F23" s="136"/>
      <c r="G23" s="136"/>
      <c r="H23" s="136"/>
      <c r="I23" s="38"/>
      <c r="J23" s="12"/>
      <c r="K23" s="12"/>
    </row>
    <row r="24" spans="1:11" s="13" customFormat="1" ht="21.75" customHeight="1" x14ac:dyDescent="0.25">
      <c r="A24" s="12"/>
      <c r="B24" s="135" t="s">
        <v>8</v>
      </c>
      <c r="C24" s="136"/>
      <c r="D24" s="136"/>
      <c r="E24" s="136"/>
      <c r="F24" s="136"/>
      <c r="G24" s="136"/>
      <c r="H24" s="136"/>
      <c r="I24" s="39"/>
      <c r="J24" s="12"/>
      <c r="K24" s="12"/>
    </row>
    <row r="25" spans="1:11" s="13" customFormat="1" ht="21.75" customHeight="1" thickBot="1" x14ac:dyDescent="0.3">
      <c r="A25" s="12"/>
      <c r="B25" s="138" t="s">
        <v>4</v>
      </c>
      <c r="C25" s="139"/>
      <c r="D25" s="139"/>
      <c r="E25" s="139"/>
      <c r="F25" s="139"/>
      <c r="G25" s="139"/>
      <c r="H25" s="139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107" t="s">
        <v>25</v>
      </c>
      <c r="C28" s="107"/>
      <c r="D28" s="107"/>
      <c r="E28" s="107"/>
      <c r="F28" s="107"/>
      <c r="G28" s="107"/>
      <c r="H28" s="107"/>
      <c r="I28" s="107"/>
      <c r="J28" s="12"/>
      <c r="K28" s="12"/>
    </row>
    <row r="29" spans="1:11" s="13" customFormat="1" ht="17.25" customHeight="1" x14ac:dyDescent="0.25">
      <c r="A29" s="12"/>
      <c r="B29" s="107"/>
      <c r="C29" s="107"/>
      <c r="D29" s="107"/>
      <c r="E29" s="107"/>
      <c r="F29" s="107"/>
      <c r="G29" s="107"/>
      <c r="H29" s="107"/>
      <c r="I29" s="107"/>
      <c r="J29" s="12"/>
      <c r="K29" s="12"/>
    </row>
    <row r="30" spans="1:11" s="13" customFormat="1" x14ac:dyDescent="0.25">
      <c r="A30" s="12"/>
      <c r="B30" s="107"/>
      <c r="C30" s="107"/>
      <c r="D30" s="107"/>
      <c r="E30" s="107"/>
      <c r="F30" s="107"/>
      <c r="G30" s="107"/>
      <c r="H30" s="107"/>
      <c r="I30" s="107"/>
      <c r="J30" s="12"/>
      <c r="K30" s="12"/>
    </row>
    <row r="31" spans="1:11" s="13" customFormat="1" x14ac:dyDescent="0.25">
      <c r="A31" s="12"/>
      <c r="B31" s="107"/>
      <c r="C31" s="107"/>
      <c r="D31" s="107"/>
      <c r="E31" s="107"/>
      <c r="F31" s="107"/>
      <c r="G31" s="107"/>
      <c r="H31" s="107"/>
      <c r="I31" s="107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111"/>
      <c r="C2" s="112"/>
      <c r="D2" s="113"/>
      <c r="E2" s="120" t="s">
        <v>21</v>
      </c>
      <c r="F2" s="121"/>
      <c r="G2" s="121"/>
      <c r="H2" s="122"/>
      <c r="I2" s="144" t="s">
        <v>27</v>
      </c>
      <c r="J2" s="103"/>
      <c r="K2" s="12"/>
    </row>
    <row r="3" spans="1:16" ht="14.45" customHeight="1" x14ac:dyDescent="0.25">
      <c r="A3" s="12"/>
      <c r="B3" s="114"/>
      <c r="C3" s="115"/>
      <c r="D3" s="116"/>
      <c r="E3" s="123"/>
      <c r="F3" s="124"/>
      <c r="G3" s="124"/>
      <c r="H3" s="125"/>
      <c r="I3" s="145"/>
      <c r="J3" s="104"/>
      <c r="K3" s="12"/>
    </row>
    <row r="4" spans="1:16" ht="14.45" customHeight="1" x14ac:dyDescent="0.25">
      <c r="A4" s="12"/>
      <c r="B4" s="114"/>
      <c r="C4" s="115"/>
      <c r="D4" s="116"/>
      <c r="E4" s="123"/>
      <c r="F4" s="124"/>
      <c r="G4" s="124"/>
      <c r="H4" s="125"/>
      <c r="I4" s="146" t="s">
        <v>11</v>
      </c>
      <c r="J4" s="105"/>
      <c r="K4" s="12"/>
    </row>
    <row r="5" spans="1:16" ht="16.5" customHeight="1" thickBot="1" x14ac:dyDescent="0.3">
      <c r="A5" s="12"/>
      <c r="B5" s="117"/>
      <c r="C5" s="118"/>
      <c r="D5" s="119"/>
      <c r="E5" s="126"/>
      <c r="F5" s="127"/>
      <c r="G5" s="127"/>
      <c r="H5" s="128"/>
      <c r="I5" s="147"/>
      <c r="J5" s="10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0" t="s">
        <v>12</v>
      </c>
      <c r="C7" s="101"/>
      <c r="D7" s="101"/>
      <c r="E7" s="101"/>
      <c r="F7" s="101"/>
      <c r="G7" s="101"/>
      <c r="H7" s="101"/>
      <c r="I7" s="101"/>
      <c r="J7" s="102"/>
      <c r="K7" s="12"/>
    </row>
    <row r="8" spans="1:16" ht="16.5" thickBot="1" x14ac:dyDescent="0.3">
      <c r="A8" s="12"/>
      <c r="B8" s="52" t="s">
        <v>40</v>
      </c>
      <c r="C8" s="141"/>
      <c r="D8" s="142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98" t="s">
        <v>0</v>
      </c>
      <c r="C10" s="98" t="s">
        <v>36</v>
      </c>
      <c r="D10" s="98" t="s">
        <v>37</v>
      </c>
      <c r="E10" s="98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43" t="s">
        <v>10</v>
      </c>
      <c r="M10" s="143"/>
      <c r="N10" s="143"/>
      <c r="O10" s="143"/>
      <c r="P10" s="143"/>
    </row>
    <row r="11" spans="1:16" ht="19.5" thickBot="1" x14ac:dyDescent="0.3">
      <c r="A11" s="12"/>
      <c r="B11" s="99"/>
      <c r="C11" s="99"/>
      <c r="D11" s="99"/>
      <c r="E11" s="99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43"/>
      <c r="M11" s="143"/>
      <c r="N11" s="143"/>
      <c r="O11" s="143"/>
      <c r="P11" s="143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43"/>
      <c r="M12" s="143"/>
      <c r="N12" s="143"/>
      <c r="O12" s="143"/>
      <c r="P12" s="143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43"/>
      <c r="M13" s="143"/>
      <c r="N13" s="143"/>
      <c r="O13" s="143"/>
      <c r="P13" s="143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43"/>
      <c r="M14" s="143"/>
      <c r="N14" s="143"/>
      <c r="O14" s="143"/>
      <c r="P14" s="143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43"/>
      <c r="M15" s="143"/>
      <c r="N15" s="143"/>
      <c r="O15" s="143"/>
      <c r="P15" s="143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108" t="s">
        <v>20</v>
      </c>
      <c r="C21" s="109"/>
      <c r="D21" s="109"/>
      <c r="E21" s="11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108" t="s">
        <v>2</v>
      </c>
      <c r="C22" s="109"/>
      <c r="D22" s="109"/>
      <c r="E22" s="109"/>
      <c r="F22" s="133"/>
      <c r="G22" s="133"/>
      <c r="H22" s="134"/>
      <c r="I22" s="37"/>
      <c r="J22" s="12"/>
      <c r="K22" s="12"/>
    </row>
    <row r="23" spans="1:11" ht="21.75" customHeight="1" x14ac:dyDescent="0.25">
      <c r="A23" s="12"/>
      <c r="B23" s="135" t="s">
        <v>3</v>
      </c>
      <c r="C23" s="136"/>
      <c r="D23" s="136"/>
      <c r="E23" s="136"/>
      <c r="F23" s="136"/>
      <c r="G23" s="136"/>
      <c r="H23" s="136"/>
      <c r="I23" s="38"/>
      <c r="J23" s="12"/>
      <c r="K23" s="12"/>
    </row>
    <row r="24" spans="1:11" ht="21.75" customHeight="1" x14ac:dyDescent="0.25">
      <c r="A24" s="12"/>
      <c r="B24" s="135" t="s">
        <v>8</v>
      </c>
      <c r="C24" s="136"/>
      <c r="D24" s="136"/>
      <c r="E24" s="136"/>
      <c r="F24" s="136"/>
      <c r="G24" s="136"/>
      <c r="H24" s="136"/>
      <c r="I24" s="39"/>
      <c r="J24" s="12"/>
      <c r="K24" s="12"/>
    </row>
    <row r="25" spans="1:11" ht="21.75" customHeight="1" thickBot="1" x14ac:dyDescent="0.3">
      <c r="A25" s="12"/>
      <c r="B25" s="138" t="s">
        <v>4</v>
      </c>
      <c r="C25" s="139"/>
      <c r="D25" s="139"/>
      <c r="E25" s="139"/>
      <c r="F25" s="139"/>
      <c r="G25" s="139"/>
      <c r="H25" s="139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107" t="s">
        <v>26</v>
      </c>
      <c r="C28" s="107"/>
      <c r="D28" s="107"/>
      <c r="E28" s="107"/>
      <c r="F28" s="107"/>
      <c r="G28" s="107"/>
      <c r="H28" s="107"/>
      <c r="I28" s="107"/>
      <c r="J28" s="12"/>
      <c r="K28" s="12"/>
    </row>
    <row r="29" spans="1:11" ht="15" customHeight="1" x14ac:dyDescent="0.25">
      <c r="A29" s="12"/>
      <c r="B29" s="107"/>
      <c r="C29" s="107"/>
      <c r="D29" s="107"/>
      <c r="E29" s="107"/>
      <c r="F29" s="107"/>
      <c r="G29" s="107"/>
      <c r="H29" s="107"/>
      <c r="I29" s="107"/>
      <c r="J29" s="12"/>
      <c r="K29" s="12"/>
    </row>
    <row r="30" spans="1:11" x14ac:dyDescent="0.25">
      <c r="A30" s="12"/>
      <c r="B30" s="107"/>
      <c r="C30" s="107"/>
      <c r="D30" s="107"/>
      <c r="E30" s="107"/>
      <c r="F30" s="107"/>
      <c r="G30" s="107"/>
      <c r="H30" s="107"/>
      <c r="I30" s="107"/>
      <c r="J30" s="12"/>
      <c r="K30" s="12"/>
    </row>
    <row r="31" spans="1:11" x14ac:dyDescent="0.25">
      <c r="A31" s="12"/>
      <c r="B31" s="107"/>
      <c r="C31" s="107"/>
      <c r="D31" s="107"/>
      <c r="E31" s="107"/>
      <c r="F31" s="107"/>
      <c r="G31" s="107"/>
      <c r="H31" s="107"/>
      <c r="I31" s="107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111"/>
      <c r="C2" s="112"/>
      <c r="D2" s="113"/>
      <c r="E2" s="120" t="s">
        <v>16</v>
      </c>
      <c r="F2" s="121"/>
      <c r="G2" s="121"/>
      <c r="H2" s="122"/>
      <c r="I2" s="144" t="s">
        <v>27</v>
      </c>
      <c r="J2" s="103"/>
      <c r="K2" s="12"/>
    </row>
    <row r="3" spans="1:16" ht="14.45" customHeight="1" x14ac:dyDescent="0.25">
      <c r="A3" s="12"/>
      <c r="B3" s="114"/>
      <c r="C3" s="115"/>
      <c r="D3" s="116"/>
      <c r="E3" s="123"/>
      <c r="F3" s="124"/>
      <c r="G3" s="124"/>
      <c r="H3" s="125"/>
      <c r="I3" s="145"/>
      <c r="J3" s="104"/>
      <c r="K3" s="12"/>
    </row>
    <row r="4" spans="1:16" ht="14.45" customHeight="1" x14ac:dyDescent="0.25">
      <c r="A4" s="12"/>
      <c r="B4" s="114"/>
      <c r="C4" s="115"/>
      <c r="D4" s="116"/>
      <c r="E4" s="123"/>
      <c r="F4" s="124"/>
      <c r="G4" s="124"/>
      <c r="H4" s="125"/>
      <c r="I4" s="146" t="s">
        <v>11</v>
      </c>
      <c r="J4" s="105"/>
      <c r="K4" s="12"/>
    </row>
    <row r="5" spans="1:16" ht="16.5" customHeight="1" thickBot="1" x14ac:dyDescent="0.3">
      <c r="A5" s="12"/>
      <c r="B5" s="117"/>
      <c r="C5" s="118"/>
      <c r="D5" s="119"/>
      <c r="E5" s="126"/>
      <c r="F5" s="127"/>
      <c r="G5" s="127"/>
      <c r="H5" s="128"/>
      <c r="I5" s="147"/>
      <c r="J5" s="10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0" t="s">
        <v>12</v>
      </c>
      <c r="C7" s="101"/>
      <c r="D7" s="101"/>
      <c r="E7" s="101"/>
      <c r="F7" s="101"/>
      <c r="G7" s="101"/>
      <c r="H7" s="101"/>
      <c r="I7" s="101"/>
      <c r="J7" s="102"/>
      <c r="K7" s="12"/>
    </row>
    <row r="8" spans="1:16" ht="16.5" thickBot="1" x14ac:dyDescent="0.3">
      <c r="A8" s="12"/>
      <c r="B8" s="52" t="s">
        <v>40</v>
      </c>
      <c r="C8" s="141"/>
      <c r="D8" s="142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98" t="s">
        <v>0</v>
      </c>
      <c r="C10" s="98" t="s">
        <v>36</v>
      </c>
      <c r="D10" s="98" t="s">
        <v>37</v>
      </c>
      <c r="E10" s="98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43" t="s">
        <v>10</v>
      </c>
      <c r="M10" s="143"/>
      <c r="N10" s="143"/>
      <c r="O10" s="143"/>
      <c r="P10" s="143"/>
    </row>
    <row r="11" spans="1:16" ht="19.5" thickBot="1" x14ac:dyDescent="0.3">
      <c r="A11" s="12"/>
      <c r="B11" s="99"/>
      <c r="C11" s="99"/>
      <c r="D11" s="99"/>
      <c r="E11" s="99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43"/>
      <c r="M11" s="143"/>
      <c r="N11" s="143"/>
      <c r="O11" s="143"/>
      <c r="P11" s="143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43"/>
      <c r="M12" s="143"/>
      <c r="N12" s="143"/>
      <c r="O12" s="143"/>
      <c r="P12" s="143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43"/>
      <c r="M13" s="143"/>
      <c r="N13" s="143"/>
      <c r="O13" s="143"/>
      <c r="P13" s="143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43"/>
      <c r="M14" s="143"/>
      <c r="N14" s="143"/>
      <c r="O14" s="143"/>
      <c r="P14" s="143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43"/>
      <c r="M15" s="143"/>
      <c r="N15" s="143"/>
      <c r="O15" s="143"/>
      <c r="P15" s="143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108" t="s">
        <v>20</v>
      </c>
      <c r="C21" s="109"/>
      <c r="D21" s="109"/>
      <c r="E21" s="11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108" t="s">
        <v>2</v>
      </c>
      <c r="C22" s="109"/>
      <c r="D22" s="109"/>
      <c r="E22" s="109"/>
      <c r="F22" s="133"/>
      <c r="G22" s="133"/>
      <c r="H22" s="134"/>
      <c r="I22" s="37"/>
      <c r="J22" s="12"/>
      <c r="K22" s="12"/>
    </row>
    <row r="23" spans="1:11" ht="21.75" customHeight="1" x14ac:dyDescent="0.25">
      <c r="A23" s="12"/>
      <c r="B23" s="135" t="s">
        <v>3</v>
      </c>
      <c r="C23" s="136"/>
      <c r="D23" s="136"/>
      <c r="E23" s="136"/>
      <c r="F23" s="136"/>
      <c r="G23" s="136"/>
      <c r="H23" s="136"/>
      <c r="I23" s="38"/>
      <c r="J23" s="12"/>
      <c r="K23" s="12"/>
    </row>
    <row r="24" spans="1:11" ht="21.75" customHeight="1" x14ac:dyDescent="0.25">
      <c r="A24" s="12"/>
      <c r="B24" s="135" t="s">
        <v>8</v>
      </c>
      <c r="C24" s="136"/>
      <c r="D24" s="136"/>
      <c r="E24" s="136"/>
      <c r="F24" s="136"/>
      <c r="G24" s="136"/>
      <c r="H24" s="136"/>
      <c r="I24" s="39"/>
      <c r="J24" s="12"/>
      <c r="K24" s="12"/>
    </row>
    <row r="25" spans="1:11" ht="21.75" customHeight="1" thickBot="1" x14ac:dyDescent="0.3">
      <c r="A25" s="12"/>
      <c r="B25" s="138" t="s">
        <v>4</v>
      </c>
      <c r="C25" s="139"/>
      <c r="D25" s="139"/>
      <c r="E25" s="139"/>
      <c r="F25" s="139"/>
      <c r="G25" s="139"/>
      <c r="H25" s="139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107" t="s">
        <v>25</v>
      </c>
      <c r="C28" s="107"/>
      <c r="D28" s="107"/>
      <c r="E28" s="107"/>
      <c r="F28" s="107"/>
      <c r="G28" s="107"/>
      <c r="H28" s="107"/>
      <c r="I28" s="107"/>
      <c r="J28" s="12"/>
      <c r="K28" s="12"/>
    </row>
    <row r="29" spans="1:11" x14ac:dyDescent="0.25">
      <c r="A29" s="12"/>
      <c r="B29" s="107"/>
      <c r="C29" s="107"/>
      <c r="D29" s="107"/>
      <c r="E29" s="107"/>
      <c r="F29" s="107"/>
      <c r="G29" s="107"/>
      <c r="H29" s="107"/>
      <c r="I29" s="107"/>
      <c r="J29" s="12"/>
      <c r="K29" s="12"/>
    </row>
    <row r="30" spans="1:11" x14ac:dyDescent="0.25">
      <c r="A30" s="12"/>
      <c r="B30" s="107"/>
      <c r="C30" s="107"/>
      <c r="D30" s="107"/>
      <c r="E30" s="107"/>
      <c r="F30" s="107"/>
      <c r="G30" s="107"/>
      <c r="H30" s="107"/>
      <c r="I30" s="107"/>
      <c r="J30" s="12"/>
      <c r="K30" s="12"/>
    </row>
    <row r="31" spans="1:11" x14ac:dyDescent="0.25">
      <c r="A31" s="12"/>
      <c r="B31" s="107"/>
      <c r="C31" s="107"/>
      <c r="D31" s="107"/>
      <c r="E31" s="107"/>
      <c r="F31" s="107"/>
      <c r="G31" s="107"/>
      <c r="H31" s="107"/>
      <c r="I31" s="107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111"/>
      <c r="C2" s="112"/>
      <c r="D2" s="113"/>
      <c r="E2" s="120" t="s">
        <v>41</v>
      </c>
      <c r="F2" s="121"/>
      <c r="G2" s="121"/>
      <c r="H2" s="122"/>
      <c r="I2" s="129" t="s">
        <v>27</v>
      </c>
      <c r="J2" s="103"/>
      <c r="K2" s="12"/>
    </row>
    <row r="3" spans="1:16" ht="14.45" customHeight="1" x14ac:dyDescent="0.25">
      <c r="A3" s="12"/>
      <c r="B3" s="114"/>
      <c r="C3" s="115"/>
      <c r="D3" s="116"/>
      <c r="E3" s="123"/>
      <c r="F3" s="124"/>
      <c r="G3" s="124"/>
      <c r="H3" s="125"/>
      <c r="I3" s="130"/>
      <c r="J3" s="104"/>
      <c r="K3" s="12"/>
    </row>
    <row r="4" spans="1:16" ht="14.45" customHeight="1" x14ac:dyDescent="0.25">
      <c r="A4" s="12"/>
      <c r="B4" s="114"/>
      <c r="C4" s="115"/>
      <c r="D4" s="116"/>
      <c r="E4" s="123"/>
      <c r="F4" s="124"/>
      <c r="G4" s="124"/>
      <c r="H4" s="125"/>
      <c r="I4" s="131" t="s">
        <v>11</v>
      </c>
      <c r="J4" s="105"/>
      <c r="K4" s="12"/>
    </row>
    <row r="5" spans="1:16" ht="16.5" customHeight="1" thickBot="1" x14ac:dyDescent="0.3">
      <c r="A5" s="12"/>
      <c r="B5" s="117"/>
      <c r="C5" s="118"/>
      <c r="D5" s="119"/>
      <c r="E5" s="126"/>
      <c r="F5" s="127"/>
      <c r="G5" s="127"/>
      <c r="H5" s="128"/>
      <c r="I5" s="132"/>
      <c r="J5" s="10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0" t="s">
        <v>12</v>
      </c>
      <c r="C7" s="101"/>
      <c r="D7" s="101"/>
      <c r="E7" s="101"/>
      <c r="F7" s="101"/>
      <c r="G7" s="101"/>
      <c r="H7" s="101"/>
      <c r="I7" s="101"/>
      <c r="J7" s="102"/>
      <c r="K7" s="12"/>
    </row>
    <row r="8" spans="1:16" ht="16.5" thickBot="1" x14ac:dyDescent="0.3">
      <c r="A8" s="12"/>
      <c r="B8" s="52" t="s">
        <v>40</v>
      </c>
      <c r="C8" s="141"/>
      <c r="D8" s="142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98" t="s">
        <v>0</v>
      </c>
      <c r="C10" s="98" t="s">
        <v>36</v>
      </c>
      <c r="D10" s="98" t="s">
        <v>37</v>
      </c>
      <c r="E10" s="98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99"/>
      <c r="C11" s="99"/>
      <c r="D11" s="99"/>
      <c r="E11" s="99"/>
      <c r="F11" s="58" t="s">
        <v>42</v>
      </c>
      <c r="G11" s="58" t="s">
        <v>42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108" t="s">
        <v>20</v>
      </c>
      <c r="C21" s="109"/>
      <c r="D21" s="109"/>
      <c r="E21" s="11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108" t="s">
        <v>2</v>
      </c>
      <c r="C22" s="109"/>
      <c r="D22" s="109"/>
      <c r="E22" s="109"/>
      <c r="F22" s="133"/>
      <c r="G22" s="133"/>
      <c r="H22" s="134"/>
      <c r="I22" s="37"/>
      <c r="J22" s="12"/>
      <c r="K22" s="12"/>
    </row>
    <row r="23" spans="1:11" ht="21.75" customHeight="1" x14ac:dyDescent="0.25">
      <c r="A23" s="12"/>
      <c r="B23" s="135" t="s">
        <v>3</v>
      </c>
      <c r="C23" s="136"/>
      <c r="D23" s="136"/>
      <c r="E23" s="136"/>
      <c r="F23" s="136"/>
      <c r="G23" s="136"/>
      <c r="H23" s="137"/>
      <c r="I23" s="38"/>
      <c r="J23" s="12"/>
      <c r="K23" s="12"/>
    </row>
    <row r="24" spans="1:11" ht="21.75" customHeight="1" x14ac:dyDescent="0.25">
      <c r="A24" s="12"/>
      <c r="B24" s="135" t="s">
        <v>8</v>
      </c>
      <c r="C24" s="136"/>
      <c r="D24" s="136"/>
      <c r="E24" s="136"/>
      <c r="F24" s="136"/>
      <c r="G24" s="136"/>
      <c r="H24" s="137"/>
      <c r="I24" s="39"/>
      <c r="J24" s="12"/>
      <c r="K24" s="12"/>
    </row>
    <row r="25" spans="1:11" ht="21.75" customHeight="1" thickBot="1" x14ac:dyDescent="0.3">
      <c r="A25" s="12"/>
      <c r="B25" s="138" t="s">
        <v>4</v>
      </c>
      <c r="C25" s="139"/>
      <c r="D25" s="139"/>
      <c r="E25" s="139"/>
      <c r="F25" s="139"/>
      <c r="G25" s="139"/>
      <c r="H25" s="14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107" t="s">
        <v>26</v>
      </c>
      <c r="C28" s="107"/>
      <c r="D28" s="107"/>
      <c r="E28" s="107"/>
      <c r="F28" s="107"/>
      <c r="G28" s="107"/>
      <c r="H28" s="107"/>
      <c r="I28" s="107"/>
      <c r="J28" s="47"/>
      <c r="K28" s="12"/>
    </row>
    <row r="29" spans="1:11" ht="15" customHeight="1" x14ac:dyDescent="0.25">
      <c r="A29" s="12"/>
      <c r="B29" s="107"/>
      <c r="C29" s="107"/>
      <c r="D29" s="107"/>
      <c r="E29" s="107"/>
      <c r="F29" s="107"/>
      <c r="G29" s="107"/>
      <c r="H29" s="107"/>
      <c r="I29" s="107"/>
      <c r="J29" s="47"/>
      <c r="K29" s="12"/>
    </row>
    <row r="30" spans="1:11" ht="15.75" customHeight="1" x14ac:dyDescent="0.25">
      <c r="A30" s="12"/>
      <c r="B30" s="107"/>
      <c r="C30" s="107"/>
      <c r="D30" s="107"/>
      <c r="E30" s="107"/>
      <c r="F30" s="107"/>
      <c r="G30" s="107"/>
      <c r="H30" s="107"/>
      <c r="I30" s="107"/>
      <c r="J30" s="47"/>
      <c r="K30" s="12"/>
    </row>
    <row r="31" spans="1:11" ht="15.75" customHeight="1" x14ac:dyDescent="0.25">
      <c r="A31" s="12"/>
      <c r="B31" s="107"/>
      <c r="C31" s="107"/>
      <c r="D31" s="107"/>
      <c r="E31" s="107"/>
      <c r="F31" s="107"/>
      <c r="G31" s="107"/>
      <c r="H31" s="107"/>
      <c r="I31" s="107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zoomScale="80" zoomScaleNormal="80" workbookViewId="0">
      <selection activeCell="F10" sqref="F10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111"/>
      <c r="C2" s="112"/>
      <c r="D2" s="113"/>
      <c r="E2" s="120" t="s">
        <v>43</v>
      </c>
      <c r="F2" s="121"/>
      <c r="G2" s="121"/>
      <c r="H2" s="122"/>
      <c r="I2" s="129" t="s">
        <v>27</v>
      </c>
      <c r="J2" s="103"/>
      <c r="K2" s="12"/>
    </row>
    <row r="3" spans="1:16" ht="14.45" customHeight="1" x14ac:dyDescent="0.25">
      <c r="A3" s="12"/>
      <c r="B3" s="114"/>
      <c r="C3" s="115"/>
      <c r="D3" s="116"/>
      <c r="E3" s="123"/>
      <c r="F3" s="124"/>
      <c r="G3" s="124"/>
      <c r="H3" s="125"/>
      <c r="I3" s="130"/>
      <c r="J3" s="104"/>
      <c r="K3" s="12"/>
    </row>
    <row r="4" spans="1:16" ht="14.45" customHeight="1" x14ac:dyDescent="0.25">
      <c r="A4" s="12"/>
      <c r="B4" s="114"/>
      <c r="C4" s="115"/>
      <c r="D4" s="116"/>
      <c r="E4" s="123"/>
      <c r="F4" s="124"/>
      <c r="G4" s="124"/>
      <c r="H4" s="125"/>
      <c r="I4" s="131" t="s">
        <v>11</v>
      </c>
      <c r="J4" s="105"/>
      <c r="K4" s="12"/>
    </row>
    <row r="5" spans="1:16" ht="16.5" customHeight="1" thickBot="1" x14ac:dyDescent="0.3">
      <c r="A5" s="12"/>
      <c r="B5" s="117"/>
      <c r="C5" s="118"/>
      <c r="D5" s="119"/>
      <c r="E5" s="126"/>
      <c r="F5" s="127"/>
      <c r="G5" s="127"/>
      <c r="H5" s="128"/>
      <c r="I5" s="132"/>
      <c r="J5" s="10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0" t="s">
        <v>12</v>
      </c>
      <c r="C7" s="101"/>
      <c r="D7" s="101"/>
      <c r="E7" s="101"/>
      <c r="F7" s="101"/>
      <c r="G7" s="101"/>
      <c r="H7" s="101"/>
      <c r="I7" s="101"/>
      <c r="J7" s="102"/>
      <c r="K7" s="12"/>
    </row>
    <row r="8" spans="1:16" ht="16.5" thickBot="1" x14ac:dyDescent="0.3">
      <c r="A8" s="12"/>
      <c r="B8" s="52" t="s">
        <v>40</v>
      </c>
      <c r="C8" s="141"/>
      <c r="D8" s="142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98" t="s">
        <v>0</v>
      </c>
      <c r="C10" s="98" t="s">
        <v>36</v>
      </c>
      <c r="D10" s="98" t="s">
        <v>37</v>
      </c>
      <c r="E10" s="98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99"/>
      <c r="C11" s="99"/>
      <c r="D11" s="99"/>
      <c r="E11" s="99"/>
      <c r="F11" s="58" t="s">
        <v>44</v>
      </c>
      <c r="G11" s="58" t="s">
        <v>44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108" t="s">
        <v>20</v>
      </c>
      <c r="C21" s="109"/>
      <c r="D21" s="109"/>
      <c r="E21" s="11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108" t="s">
        <v>2</v>
      </c>
      <c r="C22" s="109"/>
      <c r="D22" s="109"/>
      <c r="E22" s="109"/>
      <c r="F22" s="133"/>
      <c r="G22" s="133"/>
      <c r="H22" s="134"/>
      <c r="I22" s="37"/>
      <c r="J22" s="12"/>
      <c r="K22" s="12"/>
    </row>
    <row r="23" spans="1:11" ht="21.75" customHeight="1" x14ac:dyDescent="0.25">
      <c r="A23" s="12"/>
      <c r="B23" s="135" t="s">
        <v>3</v>
      </c>
      <c r="C23" s="136"/>
      <c r="D23" s="136"/>
      <c r="E23" s="136"/>
      <c r="F23" s="136"/>
      <c r="G23" s="136"/>
      <c r="H23" s="137"/>
      <c r="I23" s="38"/>
      <c r="J23" s="12"/>
      <c r="K23" s="12"/>
    </row>
    <row r="24" spans="1:11" ht="21.75" customHeight="1" x14ac:dyDescent="0.25">
      <c r="A24" s="12"/>
      <c r="B24" s="135" t="s">
        <v>8</v>
      </c>
      <c r="C24" s="136"/>
      <c r="D24" s="136"/>
      <c r="E24" s="136"/>
      <c r="F24" s="136"/>
      <c r="G24" s="136"/>
      <c r="H24" s="137"/>
      <c r="I24" s="39"/>
      <c r="J24" s="12"/>
      <c r="K24" s="12"/>
    </row>
    <row r="25" spans="1:11" ht="21.75" customHeight="1" thickBot="1" x14ac:dyDescent="0.3">
      <c r="A25" s="12"/>
      <c r="B25" s="138" t="s">
        <v>4</v>
      </c>
      <c r="C25" s="139"/>
      <c r="D25" s="139"/>
      <c r="E25" s="139"/>
      <c r="F25" s="139"/>
      <c r="G25" s="139"/>
      <c r="H25" s="14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107" t="s">
        <v>26</v>
      </c>
      <c r="C28" s="107"/>
      <c r="D28" s="107"/>
      <c r="E28" s="107"/>
      <c r="F28" s="107"/>
      <c r="G28" s="107"/>
      <c r="H28" s="107"/>
      <c r="I28" s="107"/>
      <c r="J28" s="47"/>
      <c r="K28" s="12"/>
    </row>
    <row r="29" spans="1:11" ht="15" customHeight="1" x14ac:dyDescent="0.25">
      <c r="A29" s="12"/>
      <c r="B29" s="107"/>
      <c r="C29" s="107"/>
      <c r="D29" s="107"/>
      <c r="E29" s="107"/>
      <c r="F29" s="107"/>
      <c r="G29" s="107"/>
      <c r="H29" s="107"/>
      <c r="I29" s="107"/>
      <c r="J29" s="47"/>
      <c r="K29" s="12"/>
    </row>
    <row r="30" spans="1:11" ht="15.75" customHeight="1" x14ac:dyDescent="0.25">
      <c r="A30" s="12"/>
      <c r="B30" s="107"/>
      <c r="C30" s="107"/>
      <c r="D30" s="107"/>
      <c r="E30" s="107"/>
      <c r="F30" s="107"/>
      <c r="G30" s="107"/>
      <c r="H30" s="107"/>
      <c r="I30" s="107"/>
      <c r="J30" s="47"/>
      <c r="K30" s="12"/>
    </row>
    <row r="31" spans="1:11" ht="15.75" customHeight="1" x14ac:dyDescent="0.25">
      <c r="A31" s="12"/>
      <c r="B31" s="107"/>
      <c r="C31" s="107"/>
      <c r="D31" s="107"/>
      <c r="E31" s="107"/>
      <c r="F31" s="107"/>
      <c r="G31" s="107"/>
      <c r="H31" s="107"/>
      <c r="I31" s="107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8"/>
  <sheetViews>
    <sheetView showGridLines="0" workbookViewId="0">
      <selection activeCell="D8" sqref="D8"/>
    </sheetView>
  </sheetViews>
  <sheetFormatPr baseColWidth="10"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2">
      <c r="B3" s="4" t="s">
        <v>55</v>
      </c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31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32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x14ac:dyDescent="0.2">
      <c r="B43" s="3" t="s">
        <v>33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32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9" x14ac:dyDescent="0.2">
      <c r="B81" s="7"/>
      <c r="H81" s="8"/>
    </row>
    <row r="82" spans="2:9" x14ac:dyDescent="0.2">
      <c r="B82" s="9"/>
      <c r="C82" s="10"/>
      <c r="D82" s="10"/>
      <c r="E82" s="10"/>
      <c r="F82" s="10"/>
      <c r="G82" s="10"/>
      <c r="H82" s="11"/>
    </row>
    <row r="84" spans="2:9" ht="14.25" x14ac:dyDescent="0.25">
      <c r="B84" s="3" t="s">
        <v>34</v>
      </c>
      <c r="C84" s="3"/>
      <c r="D84" s="3"/>
      <c r="E84" s="3"/>
      <c r="F84" s="3"/>
      <c r="G84" s="3"/>
      <c r="H84" s="3"/>
      <c r="I84" s="1"/>
    </row>
    <row r="85" spans="2:9" x14ac:dyDescent="0.2">
      <c r="B85" s="4"/>
      <c r="C85" s="5"/>
      <c r="D85" s="5"/>
      <c r="E85" s="5"/>
      <c r="F85" s="5"/>
      <c r="G85" s="5"/>
      <c r="H85" s="6"/>
    </row>
    <row r="86" spans="2:9" x14ac:dyDescent="0.2">
      <c r="B86" s="7"/>
      <c r="H86" s="8"/>
    </row>
    <row r="87" spans="2:9" x14ac:dyDescent="0.2">
      <c r="B87" s="7"/>
      <c r="H87" s="8"/>
    </row>
    <row r="88" spans="2:9" x14ac:dyDescent="0.2">
      <c r="B88" s="7"/>
      <c r="H88" s="8"/>
    </row>
    <row r="89" spans="2:9" x14ac:dyDescent="0.2">
      <c r="B89" s="7"/>
      <c r="H89" s="8"/>
    </row>
    <row r="90" spans="2:9" x14ac:dyDescent="0.2">
      <c r="B90" s="7"/>
      <c r="H90" s="8"/>
    </row>
    <row r="91" spans="2:9" x14ac:dyDescent="0.2">
      <c r="B91" s="7"/>
      <c r="H91" s="8"/>
    </row>
    <row r="92" spans="2:9" x14ac:dyDescent="0.2">
      <c r="B92" s="7"/>
      <c r="H92" s="8"/>
    </row>
    <row r="93" spans="2:9" x14ac:dyDescent="0.2">
      <c r="B93" s="7"/>
      <c r="H93" s="8"/>
    </row>
    <row r="94" spans="2:9" x14ac:dyDescent="0.2">
      <c r="B94" s="7"/>
      <c r="H94" s="8"/>
    </row>
    <row r="95" spans="2:9" x14ac:dyDescent="0.2">
      <c r="B95" s="7"/>
      <c r="H95" s="8"/>
    </row>
    <row r="96" spans="2:9" x14ac:dyDescent="0.2">
      <c r="B96" s="7"/>
      <c r="H96" s="8"/>
    </row>
    <row r="97" spans="2:8" x14ac:dyDescent="0.2">
      <c r="B97" s="7"/>
      <c r="H97" s="8"/>
    </row>
    <row r="98" spans="2:8" x14ac:dyDescent="0.2">
      <c r="B98" s="7"/>
      <c r="H98" s="8"/>
    </row>
    <row r="99" spans="2:8" x14ac:dyDescent="0.2">
      <c r="B99" s="7"/>
      <c r="H99" s="8"/>
    </row>
    <row r="100" spans="2:8" x14ac:dyDescent="0.2">
      <c r="B100" s="7"/>
      <c r="H100" s="8"/>
    </row>
    <row r="101" spans="2:8" x14ac:dyDescent="0.2">
      <c r="B101" s="7"/>
      <c r="H101" s="8"/>
    </row>
    <row r="102" spans="2:8" x14ac:dyDescent="0.2">
      <c r="B102" s="7"/>
      <c r="H102" s="8"/>
    </row>
    <row r="103" spans="2:8" x14ac:dyDescent="0.2">
      <c r="B103" s="7"/>
      <c r="D103" s="1"/>
      <c r="E103" s="1" t="s">
        <v>32</v>
      </c>
      <c r="H103" s="8"/>
    </row>
    <row r="104" spans="2:8" x14ac:dyDescent="0.2">
      <c r="B104" s="7"/>
      <c r="H104" s="8"/>
    </row>
    <row r="105" spans="2:8" x14ac:dyDescent="0.2">
      <c r="B105" s="7"/>
      <c r="H105" s="8"/>
    </row>
    <row r="106" spans="2:8" x14ac:dyDescent="0.2">
      <c r="B106" s="7"/>
      <c r="H106" s="8"/>
    </row>
    <row r="107" spans="2:8" x14ac:dyDescent="0.2">
      <c r="B107" s="7"/>
      <c r="H107" s="8"/>
    </row>
    <row r="108" spans="2:8" x14ac:dyDescent="0.2">
      <c r="B108" s="7"/>
      <c r="H108" s="8"/>
    </row>
    <row r="109" spans="2:8" x14ac:dyDescent="0.2">
      <c r="B109" s="7"/>
      <c r="H109" s="8"/>
    </row>
    <row r="110" spans="2:8" x14ac:dyDescent="0.2">
      <c r="B110" s="7"/>
      <c r="H110" s="8"/>
    </row>
    <row r="111" spans="2:8" x14ac:dyDescent="0.2">
      <c r="B111" s="7"/>
      <c r="H111" s="8"/>
    </row>
    <row r="112" spans="2:8" x14ac:dyDescent="0.2">
      <c r="B112" s="7"/>
      <c r="H112" s="8"/>
    </row>
    <row r="113" spans="2:9" x14ac:dyDescent="0.2">
      <c r="B113" s="7"/>
      <c r="H113" s="8"/>
    </row>
    <row r="114" spans="2:9" x14ac:dyDescent="0.2">
      <c r="B114" s="7"/>
      <c r="H114" s="8"/>
    </row>
    <row r="115" spans="2:9" x14ac:dyDescent="0.2">
      <c r="B115" s="7"/>
      <c r="H115" s="8"/>
    </row>
    <row r="116" spans="2:9" x14ac:dyDescent="0.2">
      <c r="B116" s="7"/>
      <c r="H116" s="8"/>
    </row>
    <row r="117" spans="2:9" x14ac:dyDescent="0.2">
      <c r="B117" s="7"/>
      <c r="H117" s="8"/>
    </row>
    <row r="118" spans="2:9" x14ac:dyDescent="0.2">
      <c r="B118" s="7"/>
      <c r="H118" s="8"/>
    </row>
    <row r="119" spans="2:9" x14ac:dyDescent="0.2">
      <c r="B119" s="7"/>
      <c r="H119" s="8"/>
    </row>
    <row r="120" spans="2:9" x14ac:dyDescent="0.2">
      <c r="B120" s="7"/>
      <c r="H120" s="8"/>
    </row>
    <row r="121" spans="2:9" x14ac:dyDescent="0.2">
      <c r="B121" s="7"/>
      <c r="H121" s="8"/>
    </row>
    <row r="122" spans="2:9" x14ac:dyDescent="0.2">
      <c r="B122" s="7"/>
      <c r="H122" s="8"/>
    </row>
    <row r="123" spans="2:9" x14ac:dyDescent="0.2">
      <c r="B123" s="9"/>
      <c r="C123" s="10"/>
      <c r="D123" s="10"/>
      <c r="E123" s="10"/>
      <c r="F123" s="10"/>
      <c r="G123" s="10"/>
      <c r="H123" s="11"/>
    </row>
    <row r="125" spans="2:9" ht="14.25" x14ac:dyDescent="0.25">
      <c r="B125" s="3" t="s">
        <v>35</v>
      </c>
      <c r="C125" s="3"/>
      <c r="D125" s="3"/>
      <c r="E125" s="3"/>
      <c r="F125" s="3"/>
      <c r="G125" s="3"/>
      <c r="H125" s="3"/>
      <c r="I125" s="1"/>
    </row>
    <row r="126" spans="2:9" x14ac:dyDescent="0.2">
      <c r="B126" s="4"/>
      <c r="C126" s="5"/>
      <c r="D126" s="5"/>
      <c r="E126" s="5"/>
      <c r="F126" s="5"/>
      <c r="G126" s="5"/>
      <c r="H126" s="6"/>
    </row>
    <row r="127" spans="2:9" x14ac:dyDescent="0.2">
      <c r="B127" s="7"/>
      <c r="H127" s="8"/>
    </row>
    <row r="128" spans="2:9" x14ac:dyDescent="0.2">
      <c r="B128" s="7"/>
      <c r="H128" s="8"/>
    </row>
    <row r="129" spans="2:8" x14ac:dyDescent="0.2">
      <c r="B129" s="7"/>
      <c r="H129" s="8"/>
    </row>
    <row r="130" spans="2:8" x14ac:dyDescent="0.2">
      <c r="B130" s="7"/>
      <c r="H130" s="8"/>
    </row>
    <row r="131" spans="2:8" x14ac:dyDescent="0.2">
      <c r="B131" s="7"/>
      <c r="H131" s="8"/>
    </row>
    <row r="132" spans="2:8" x14ac:dyDescent="0.2">
      <c r="B132" s="7"/>
      <c r="H132" s="8"/>
    </row>
    <row r="133" spans="2:8" x14ac:dyDescent="0.2">
      <c r="B133" s="7"/>
      <c r="H133" s="8"/>
    </row>
    <row r="134" spans="2:8" x14ac:dyDescent="0.2">
      <c r="B134" s="7"/>
      <c r="H134" s="8"/>
    </row>
    <row r="135" spans="2:8" x14ac:dyDescent="0.2">
      <c r="B135" s="7"/>
      <c r="H135" s="8"/>
    </row>
    <row r="136" spans="2:8" x14ac:dyDescent="0.2">
      <c r="B136" s="7"/>
      <c r="H136" s="8"/>
    </row>
    <row r="137" spans="2:8" x14ac:dyDescent="0.2">
      <c r="B137" s="7"/>
      <c r="H137" s="8"/>
    </row>
    <row r="138" spans="2:8" x14ac:dyDescent="0.2">
      <c r="B138" s="7"/>
      <c r="H138" s="8"/>
    </row>
    <row r="139" spans="2:8" x14ac:dyDescent="0.2">
      <c r="B139" s="7"/>
      <c r="H139" s="8"/>
    </row>
    <row r="140" spans="2:8" x14ac:dyDescent="0.2">
      <c r="B140" s="7"/>
      <c r="H140" s="8"/>
    </row>
    <row r="141" spans="2:8" x14ac:dyDescent="0.2">
      <c r="B141" s="7"/>
      <c r="H141" s="8"/>
    </row>
    <row r="142" spans="2:8" x14ac:dyDescent="0.2">
      <c r="B142" s="7"/>
      <c r="H142" s="8"/>
    </row>
    <row r="143" spans="2:8" x14ac:dyDescent="0.2">
      <c r="B143" s="7"/>
      <c r="H143" s="8"/>
    </row>
    <row r="144" spans="2:8" x14ac:dyDescent="0.2">
      <c r="B144" s="7"/>
      <c r="D144" s="1"/>
      <c r="E144" s="1" t="s">
        <v>32</v>
      </c>
      <c r="H144" s="8"/>
    </row>
    <row r="145" spans="2:8" x14ac:dyDescent="0.2">
      <c r="B145" s="7"/>
      <c r="H145" s="8"/>
    </row>
    <row r="146" spans="2:8" x14ac:dyDescent="0.2">
      <c r="B146" s="7"/>
      <c r="H146" s="8"/>
    </row>
    <row r="147" spans="2:8" x14ac:dyDescent="0.2">
      <c r="B147" s="7"/>
      <c r="H147" s="8"/>
    </row>
    <row r="148" spans="2:8" x14ac:dyDescent="0.2">
      <c r="B148" s="7"/>
      <c r="H148" s="8"/>
    </row>
    <row r="149" spans="2:8" x14ac:dyDescent="0.2">
      <c r="B149" s="7"/>
      <c r="H149" s="8"/>
    </row>
    <row r="150" spans="2:8" x14ac:dyDescent="0.2">
      <c r="B150" s="7"/>
      <c r="H150" s="8"/>
    </row>
    <row r="151" spans="2:8" x14ac:dyDescent="0.2">
      <c r="B151" s="7"/>
      <c r="H151" s="8"/>
    </row>
    <row r="152" spans="2:8" x14ac:dyDescent="0.2">
      <c r="B152" s="7"/>
      <c r="H152" s="8"/>
    </row>
    <row r="153" spans="2:8" x14ac:dyDescent="0.2">
      <c r="B153" s="7"/>
      <c r="H153" s="8"/>
    </row>
    <row r="154" spans="2:8" x14ac:dyDescent="0.2">
      <c r="B154" s="7"/>
      <c r="H154" s="8"/>
    </row>
    <row r="155" spans="2:8" x14ac:dyDescent="0.2">
      <c r="B155" s="7"/>
      <c r="H155" s="8"/>
    </row>
    <row r="156" spans="2:8" x14ac:dyDescent="0.2">
      <c r="B156" s="7"/>
      <c r="H156" s="8"/>
    </row>
    <row r="157" spans="2:8" x14ac:dyDescent="0.2">
      <c r="B157" s="7"/>
      <c r="H157" s="8"/>
    </row>
    <row r="158" spans="2:8" x14ac:dyDescent="0.2">
      <c r="B158" s="7"/>
      <c r="H158" s="8"/>
    </row>
    <row r="159" spans="2:8" x14ac:dyDescent="0.2">
      <c r="B159" s="7"/>
      <c r="H159" s="8"/>
    </row>
    <row r="160" spans="2:8" x14ac:dyDescent="0.2">
      <c r="B160" s="7"/>
      <c r="H160" s="8"/>
    </row>
    <row r="161" spans="2:8" x14ac:dyDescent="0.2">
      <c r="B161" s="7"/>
      <c r="H161" s="8"/>
    </row>
    <row r="162" spans="2:8" x14ac:dyDescent="0.2">
      <c r="B162" s="7"/>
      <c r="H162" s="8"/>
    </row>
    <row r="163" spans="2:8" x14ac:dyDescent="0.2">
      <c r="B163" s="7"/>
      <c r="H163" s="8"/>
    </row>
    <row r="164" spans="2:8" x14ac:dyDescent="0.2">
      <c r="B164" s="9"/>
      <c r="C164" s="10"/>
      <c r="D164" s="10"/>
      <c r="E164" s="10"/>
      <c r="F164" s="10"/>
      <c r="G164" s="10"/>
      <c r="H164" s="11"/>
    </row>
    <row r="167" spans="2:8" x14ac:dyDescent="0.2">
      <c r="B167" s="3" t="s">
        <v>45</v>
      </c>
      <c r="C167" s="3"/>
      <c r="D167" s="3"/>
      <c r="E167" s="3"/>
      <c r="F167" s="3"/>
      <c r="G167" s="3"/>
      <c r="H167" s="3"/>
    </row>
    <row r="168" spans="2:8" x14ac:dyDescent="0.2">
      <c r="B168" s="4"/>
      <c r="C168" s="5"/>
      <c r="D168" s="5"/>
      <c r="E168" s="5"/>
      <c r="F168" s="5"/>
      <c r="G168" s="5"/>
      <c r="H168" s="6"/>
    </row>
    <row r="169" spans="2:8" x14ac:dyDescent="0.2">
      <c r="B169" s="7"/>
      <c r="H169" s="8"/>
    </row>
    <row r="170" spans="2:8" x14ac:dyDescent="0.2">
      <c r="B170" s="7"/>
      <c r="H170" s="8"/>
    </row>
    <row r="171" spans="2:8" x14ac:dyDescent="0.2">
      <c r="B171" s="7"/>
      <c r="H171" s="8"/>
    </row>
    <row r="172" spans="2:8" x14ac:dyDescent="0.2">
      <c r="B172" s="7"/>
      <c r="H172" s="8"/>
    </row>
    <row r="173" spans="2:8" x14ac:dyDescent="0.2">
      <c r="B173" s="7"/>
      <c r="H173" s="8"/>
    </row>
    <row r="174" spans="2:8" x14ac:dyDescent="0.2">
      <c r="B174" s="7"/>
      <c r="H174" s="8"/>
    </row>
    <row r="175" spans="2:8" x14ac:dyDescent="0.2">
      <c r="B175" s="7"/>
      <c r="H175" s="8"/>
    </row>
    <row r="176" spans="2:8" x14ac:dyDescent="0.2">
      <c r="B176" s="7"/>
      <c r="H176" s="8"/>
    </row>
    <row r="177" spans="2:8" x14ac:dyDescent="0.2">
      <c r="B177" s="7"/>
      <c r="H177" s="8"/>
    </row>
    <row r="178" spans="2:8" x14ac:dyDescent="0.2">
      <c r="B178" s="7"/>
      <c r="H178" s="8"/>
    </row>
    <row r="179" spans="2:8" x14ac:dyDescent="0.2">
      <c r="B179" s="7"/>
      <c r="H179" s="8"/>
    </row>
    <row r="180" spans="2:8" x14ac:dyDescent="0.2">
      <c r="B180" s="7"/>
      <c r="H180" s="8"/>
    </row>
    <row r="181" spans="2:8" x14ac:dyDescent="0.2">
      <c r="B181" s="7"/>
      <c r="H181" s="8"/>
    </row>
    <row r="182" spans="2:8" x14ac:dyDescent="0.2">
      <c r="B182" s="7"/>
      <c r="H182" s="8"/>
    </row>
    <row r="183" spans="2:8" x14ac:dyDescent="0.2">
      <c r="B183" s="7"/>
      <c r="H183" s="8"/>
    </row>
    <row r="184" spans="2:8" x14ac:dyDescent="0.2">
      <c r="B184" s="7"/>
      <c r="H184" s="8"/>
    </row>
    <row r="185" spans="2:8" x14ac:dyDescent="0.2">
      <c r="B185" s="7"/>
      <c r="H185" s="8"/>
    </row>
    <row r="186" spans="2:8" x14ac:dyDescent="0.2">
      <c r="B186" s="7"/>
      <c r="D186" s="1"/>
      <c r="E186" s="1" t="s">
        <v>32</v>
      </c>
      <c r="H186" s="8"/>
    </row>
    <row r="187" spans="2:8" x14ac:dyDescent="0.2">
      <c r="B187" s="7"/>
      <c r="H187" s="8"/>
    </row>
    <row r="188" spans="2:8" x14ac:dyDescent="0.2">
      <c r="B188" s="7"/>
      <c r="H188" s="8"/>
    </row>
    <row r="189" spans="2:8" x14ac:dyDescent="0.2">
      <c r="B189" s="7"/>
      <c r="H189" s="8"/>
    </row>
    <row r="190" spans="2:8" x14ac:dyDescent="0.2">
      <c r="B190" s="7"/>
      <c r="H190" s="8"/>
    </row>
    <row r="191" spans="2:8" x14ac:dyDescent="0.2">
      <c r="B191" s="7"/>
      <c r="H191" s="8"/>
    </row>
    <row r="192" spans="2:8" x14ac:dyDescent="0.2">
      <c r="B192" s="7"/>
      <c r="H192" s="8"/>
    </row>
    <row r="193" spans="2:8" x14ac:dyDescent="0.2">
      <c r="B193" s="7"/>
      <c r="H193" s="8"/>
    </row>
    <row r="194" spans="2:8" x14ac:dyDescent="0.2">
      <c r="B194" s="7"/>
      <c r="H194" s="8"/>
    </row>
    <row r="195" spans="2:8" x14ac:dyDescent="0.2">
      <c r="B195" s="7"/>
      <c r="H195" s="8"/>
    </row>
    <row r="196" spans="2:8" x14ac:dyDescent="0.2">
      <c r="B196" s="7"/>
      <c r="H196" s="8"/>
    </row>
    <row r="197" spans="2:8" x14ac:dyDescent="0.2">
      <c r="B197" s="7"/>
      <c r="H197" s="8"/>
    </row>
    <row r="198" spans="2:8" x14ac:dyDescent="0.2">
      <c r="B198" s="7"/>
      <c r="H198" s="8"/>
    </row>
    <row r="199" spans="2:8" x14ac:dyDescent="0.2">
      <c r="B199" s="7"/>
      <c r="H199" s="8"/>
    </row>
    <row r="200" spans="2:8" x14ac:dyDescent="0.2">
      <c r="B200" s="7"/>
      <c r="H200" s="8"/>
    </row>
    <row r="201" spans="2:8" x14ac:dyDescent="0.2">
      <c r="B201" s="7"/>
      <c r="H201" s="8"/>
    </row>
    <row r="202" spans="2:8" x14ac:dyDescent="0.2">
      <c r="B202" s="7"/>
      <c r="H202" s="8"/>
    </row>
    <row r="203" spans="2:8" x14ac:dyDescent="0.2">
      <c r="B203" s="7"/>
      <c r="H203" s="8"/>
    </row>
    <row r="204" spans="2:8" x14ac:dyDescent="0.2">
      <c r="B204" s="7"/>
      <c r="H204" s="8"/>
    </row>
    <row r="205" spans="2:8" x14ac:dyDescent="0.2">
      <c r="B205" s="7"/>
      <c r="H205" s="8"/>
    </row>
    <row r="206" spans="2:8" x14ac:dyDescent="0.2">
      <c r="B206" s="9"/>
      <c r="C206" s="10"/>
      <c r="D206" s="10"/>
      <c r="E206" s="10"/>
      <c r="F206" s="10"/>
      <c r="G206" s="10"/>
      <c r="H206" s="11"/>
    </row>
    <row r="209" spans="2:8" x14ac:dyDescent="0.2">
      <c r="B209" s="3" t="s">
        <v>46</v>
      </c>
      <c r="C209" s="3"/>
      <c r="D209" s="3"/>
      <c r="E209" s="3"/>
      <c r="F209" s="3"/>
      <c r="G209" s="3"/>
      <c r="H209" s="3"/>
    </row>
    <row r="210" spans="2:8" x14ac:dyDescent="0.2">
      <c r="B210" s="4"/>
      <c r="C210" s="5"/>
      <c r="D210" s="5"/>
      <c r="E210" s="5"/>
      <c r="F210" s="5"/>
      <c r="G210" s="5"/>
      <c r="H210" s="6"/>
    </row>
    <row r="211" spans="2:8" x14ac:dyDescent="0.2">
      <c r="B211" s="7"/>
      <c r="H211" s="8"/>
    </row>
    <row r="212" spans="2:8" x14ac:dyDescent="0.2">
      <c r="B212" s="7"/>
      <c r="H212" s="8"/>
    </row>
    <row r="213" spans="2:8" x14ac:dyDescent="0.2">
      <c r="B213" s="7"/>
      <c r="H213" s="8"/>
    </row>
    <row r="214" spans="2:8" x14ac:dyDescent="0.2">
      <c r="B214" s="7"/>
      <c r="H214" s="8"/>
    </row>
    <row r="215" spans="2:8" x14ac:dyDescent="0.2">
      <c r="B215" s="7"/>
      <c r="H215" s="8"/>
    </row>
    <row r="216" spans="2:8" x14ac:dyDescent="0.2">
      <c r="B216" s="7"/>
      <c r="H216" s="8"/>
    </row>
    <row r="217" spans="2:8" x14ac:dyDescent="0.2">
      <c r="B217" s="7"/>
      <c r="H217" s="8"/>
    </row>
    <row r="218" spans="2:8" x14ac:dyDescent="0.2">
      <c r="B218" s="7"/>
      <c r="H218" s="8"/>
    </row>
    <row r="219" spans="2:8" x14ac:dyDescent="0.2">
      <c r="B219" s="7"/>
      <c r="H219" s="8"/>
    </row>
    <row r="220" spans="2:8" x14ac:dyDescent="0.2">
      <c r="B220" s="7"/>
      <c r="H220" s="8"/>
    </row>
    <row r="221" spans="2:8" x14ac:dyDescent="0.2">
      <c r="B221" s="7"/>
      <c r="H221" s="8"/>
    </row>
    <row r="222" spans="2:8" x14ac:dyDescent="0.2">
      <c r="B222" s="7"/>
      <c r="H222" s="8"/>
    </row>
    <row r="223" spans="2:8" x14ac:dyDescent="0.2">
      <c r="B223" s="7"/>
      <c r="H223" s="8"/>
    </row>
    <row r="224" spans="2:8" x14ac:dyDescent="0.2">
      <c r="B224" s="7"/>
      <c r="H224" s="8"/>
    </row>
    <row r="225" spans="2:8" x14ac:dyDescent="0.2">
      <c r="B225" s="7"/>
      <c r="H225" s="8"/>
    </row>
    <row r="226" spans="2:8" x14ac:dyDescent="0.2">
      <c r="B226" s="7"/>
      <c r="H226" s="8"/>
    </row>
    <row r="227" spans="2:8" x14ac:dyDescent="0.2">
      <c r="B227" s="7"/>
      <c r="H227" s="8"/>
    </row>
    <row r="228" spans="2:8" x14ac:dyDescent="0.2">
      <c r="B228" s="7"/>
      <c r="D228" s="1"/>
      <c r="E228" s="1" t="s">
        <v>32</v>
      </c>
      <c r="H228" s="8"/>
    </row>
    <row r="229" spans="2:8" x14ac:dyDescent="0.2">
      <c r="B229" s="7"/>
      <c r="H229" s="8"/>
    </row>
    <row r="230" spans="2:8" x14ac:dyDescent="0.2">
      <c r="B230" s="7"/>
      <c r="H230" s="8"/>
    </row>
    <row r="231" spans="2:8" x14ac:dyDescent="0.2">
      <c r="B231" s="7"/>
      <c r="H231" s="8"/>
    </row>
    <row r="232" spans="2:8" x14ac:dyDescent="0.2">
      <c r="B232" s="7"/>
      <c r="H232" s="8"/>
    </row>
    <row r="233" spans="2:8" x14ac:dyDescent="0.2">
      <c r="B233" s="7"/>
      <c r="H233" s="8"/>
    </row>
    <row r="234" spans="2:8" x14ac:dyDescent="0.2">
      <c r="B234" s="7"/>
      <c r="H234" s="8"/>
    </row>
    <row r="235" spans="2:8" x14ac:dyDescent="0.2">
      <c r="B235" s="7"/>
      <c r="H235" s="8"/>
    </row>
    <row r="236" spans="2:8" x14ac:dyDescent="0.2">
      <c r="B236" s="7"/>
      <c r="H236" s="8"/>
    </row>
    <row r="237" spans="2:8" x14ac:dyDescent="0.2">
      <c r="B237" s="7"/>
      <c r="H237" s="8"/>
    </row>
    <row r="238" spans="2:8" x14ac:dyDescent="0.2">
      <c r="B238" s="7"/>
      <c r="H238" s="8"/>
    </row>
    <row r="239" spans="2:8" x14ac:dyDescent="0.2">
      <c r="B239" s="7"/>
      <c r="H239" s="8"/>
    </row>
    <row r="240" spans="2:8" x14ac:dyDescent="0.2">
      <c r="B240" s="7"/>
      <c r="H240" s="8"/>
    </row>
    <row r="241" spans="2:8" x14ac:dyDescent="0.2">
      <c r="B241" s="7"/>
      <c r="H241" s="8"/>
    </row>
    <row r="242" spans="2:8" x14ac:dyDescent="0.2">
      <c r="B242" s="7"/>
      <c r="H242" s="8"/>
    </row>
    <row r="243" spans="2:8" x14ac:dyDescent="0.2">
      <c r="B243" s="7"/>
      <c r="H243" s="8"/>
    </row>
    <row r="244" spans="2:8" x14ac:dyDescent="0.2">
      <c r="B244" s="7"/>
      <c r="H244" s="8"/>
    </row>
    <row r="245" spans="2:8" x14ac:dyDescent="0.2">
      <c r="B245" s="7"/>
      <c r="H245" s="8"/>
    </row>
    <row r="246" spans="2:8" x14ac:dyDescent="0.2">
      <c r="B246" s="7"/>
      <c r="H246" s="8"/>
    </row>
    <row r="247" spans="2:8" x14ac:dyDescent="0.2">
      <c r="B247" s="7"/>
      <c r="H247" s="8"/>
    </row>
    <row r="248" spans="2:8" x14ac:dyDescent="0.2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Giuseppe P. Angelico Contreras</cp:lastModifiedBy>
  <dcterms:created xsi:type="dcterms:W3CDTF">2016-05-03T18:21:35Z</dcterms:created>
  <dcterms:modified xsi:type="dcterms:W3CDTF">2023-01-25T20:34:45Z</dcterms:modified>
</cp:coreProperties>
</file>